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5280" yWindow="3045" windowWidth="4725" windowHeight="5535"/>
  </bookViews>
  <sheets>
    <sheet name="Kalkulacija S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" i="1" l="1"/>
  <c r="H22" i="1"/>
  <c r="G22" i="1"/>
  <c r="F22" i="1"/>
  <c r="G33" i="1" l="1"/>
  <c r="H33" i="1"/>
  <c r="I33" i="1"/>
  <c r="F33" i="1"/>
  <c r="G32" i="1"/>
  <c r="H32" i="1"/>
  <c r="I32" i="1"/>
  <c r="F32" i="1"/>
  <c r="G21" i="1"/>
  <c r="H21" i="1"/>
  <c r="I21" i="1"/>
  <c r="F21" i="1"/>
  <c r="G20" i="1"/>
  <c r="H20" i="1"/>
  <c r="I20" i="1"/>
  <c r="F20" i="1"/>
  <c r="G9" i="1"/>
  <c r="G12" i="1" s="1"/>
  <c r="H9" i="1"/>
  <c r="H13" i="1" s="1"/>
  <c r="I9" i="1"/>
  <c r="I13" i="1" s="1"/>
  <c r="F9" i="1"/>
  <c r="I12" i="1" l="1"/>
  <c r="E31" i="1"/>
  <c r="E30" i="1"/>
  <c r="H31" i="1" l="1"/>
  <c r="I31" i="1"/>
  <c r="G31" i="1"/>
  <c r="F31" i="1"/>
  <c r="H30" i="1"/>
  <c r="I30" i="1"/>
  <c r="G30" i="1"/>
  <c r="F30" i="1"/>
  <c r="E11" i="1"/>
  <c r="E10" i="1"/>
  <c r="G11" i="1" l="1"/>
  <c r="F11" i="1"/>
  <c r="H11" i="1"/>
  <c r="I11" i="1"/>
  <c r="G10" i="1"/>
  <c r="H10" i="1"/>
  <c r="F10" i="1"/>
  <c r="I10" i="1"/>
  <c r="I14" i="1" s="1"/>
  <c r="I15" i="1" s="1"/>
  <c r="E17" i="1"/>
  <c r="E14" i="1"/>
  <c r="E18" i="1"/>
  <c r="E19" i="1"/>
  <c r="G19" i="1" l="1"/>
  <c r="F19" i="1"/>
  <c r="H19" i="1"/>
  <c r="I19" i="1"/>
  <c r="G18" i="1"/>
  <c r="H18" i="1"/>
  <c r="I18" i="1"/>
  <c r="F18" i="1"/>
  <c r="G17" i="1"/>
  <c r="F17" i="1"/>
  <c r="H17" i="1"/>
  <c r="I17" i="1"/>
  <c r="G14" i="1"/>
  <c r="H14" i="1"/>
  <c r="F14" i="1"/>
  <c r="I16" i="1"/>
  <c r="I23" i="1" l="1"/>
  <c r="I34" i="1" s="1"/>
  <c r="G15" i="1"/>
  <c r="G16" i="1" s="1"/>
  <c r="G23" i="1" s="1"/>
  <c r="G34" i="1" s="1"/>
  <c r="F15" i="1"/>
  <c r="F16" i="1" s="1"/>
  <c r="F23" i="1" s="1"/>
  <c r="F34" i="1" s="1"/>
  <c r="H15" i="1"/>
  <c r="H16" i="1" s="1"/>
  <c r="H23" i="1" s="1"/>
  <c r="H34" i="1" s="1"/>
  <c r="E15" i="1"/>
  <c r="E16" i="1" l="1"/>
  <c r="E23" i="1" s="1"/>
</calcChain>
</file>

<file path=xl/sharedStrings.xml><?xml version="1.0" encoding="utf-8"?>
<sst xmlns="http://schemas.openxmlformats.org/spreadsheetml/2006/main" count="56" uniqueCount="42">
  <si>
    <t>ur</t>
  </si>
  <si>
    <t>dni</t>
  </si>
  <si>
    <t>Bruto 1</t>
  </si>
  <si>
    <t>Bruto 2</t>
  </si>
  <si>
    <t>Stroški</t>
  </si>
  <si>
    <t>Osnova za izračun</t>
  </si>
  <si>
    <t>%</t>
  </si>
  <si>
    <t xml:space="preserve">Prispevki in davki na plače </t>
  </si>
  <si>
    <t>Mesečni znesek</t>
  </si>
  <si>
    <t>Ostali stroški</t>
  </si>
  <si>
    <t>PONUDNIK:</t>
  </si>
  <si>
    <t>Ime in priimek odgovorne osebe ponudnika:</t>
  </si>
  <si>
    <t xml:space="preserve">Kraj:   </t>
  </si>
  <si>
    <t xml:space="preserve">Datum: </t>
  </si>
  <si>
    <t>Podpis odgovorne osebe ponudnika:</t>
  </si>
  <si>
    <t>Žig</t>
  </si>
  <si>
    <t>Poz.</t>
  </si>
  <si>
    <t>EUR</t>
  </si>
  <si>
    <t xml:space="preserve">Dodatek za delo ob nedeljah in dela prostih dnevih </t>
  </si>
  <si>
    <t xml:space="preserve">Skupni stroški </t>
  </si>
  <si>
    <t>Morebitna razlika do minimalne plače</t>
  </si>
  <si>
    <t>Regres delodajalca</t>
  </si>
  <si>
    <t>Strokovna izobraževanja, varnost in zdravje pri delu, obdobni zdravniški pregledi - letno povprečje</t>
  </si>
  <si>
    <t>Uniforme in zaščitna sredstva - letno povprečje</t>
  </si>
  <si>
    <t>Prehrana med delom - mes. povprečje</t>
  </si>
  <si>
    <t>Prevoz na delo - mes. povprečje</t>
  </si>
  <si>
    <t>Nadomeščanje zaradi bolniške odsotnosti - letno povprečje</t>
  </si>
  <si>
    <t>Nadomeščanje zaradi letnega dopusta - letno povprečje</t>
  </si>
  <si>
    <t>Dodatek na minulo delo - letno povprečje</t>
  </si>
  <si>
    <t xml:space="preserve">Dodatek za nočno delo </t>
  </si>
  <si>
    <t>Vrednost ure za delo ob nedeljah in dela prostih dnevih</t>
  </si>
  <si>
    <t xml:space="preserve">Vrednost ure za nočno delo ob delovnikih </t>
  </si>
  <si>
    <t xml:space="preserve">Vrednost ure za nočno delo ob nedeljah in dela prostih dnevih </t>
  </si>
  <si>
    <t>Vrednost ure za delo ob delovnikih</t>
  </si>
  <si>
    <t>Skupni stroški dela</t>
  </si>
  <si>
    <t>Morebitna državna pomoč - se odšteje</t>
  </si>
  <si>
    <t>Mesečni znesek za delo ob delovnikih</t>
  </si>
  <si>
    <t>Osnovna bruto plača - mes. povprečje</t>
  </si>
  <si>
    <t>Drugi stroški dela</t>
  </si>
  <si>
    <t>Ponudnik izpolni zeleno in rumena polja, v modro polje pa vpiše zakonsko določeni znesek minimalne plače.</t>
  </si>
  <si>
    <t>KALKULACIJA CEN ZA STORITVE VARNOSTNO-RECEPTORSKE SLUŽBE ZA SKLOP 1</t>
  </si>
  <si>
    <t>OBRAZEC 17/1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</si>
</sst>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[$EUR]_-;\-* #,##0.00\ [$EUR]_-;_-* &quot;-&quot;??\ [$EUR]_-;_-@_-"/>
    <numFmt numFmtId="165" formatCode="#,##0.0"/>
    <numFmt numFmtId="166" formatCode="#,##0.00_ ;\-#,##0.00\ "/>
  </numFmts>
  <fonts count="4" x14ac:knownFonts="1">
    <font>
      <sz val="11"/>
      <color theme="1"/>
      <name val="Calibri"/>
      <family val="2"/>
      <charset val="238"/>
      <scheme val="minor"/>
    </font>
    <font>
      <sz val="8"/>
      <name val="Verdana"/>
      <family val="2"/>
      <charset val="238"/>
    </font>
    <font>
      <b/>
      <sz val="8"/>
      <name val="Verdana"/>
      <family val="2"/>
      <charset val="238"/>
    </font>
    <font>
      <sz val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Fill="1" applyAlignment="1">
      <alignment vertical="center" wrapText="1"/>
    </xf>
    <xf numFmtId="3" fontId="1" fillId="0" borderId="0" xfId="0" applyNumberFormat="1" applyFont="1" applyFill="1" applyAlignment="1">
      <alignment horizontal="right" vertical="center" wrapText="1"/>
    </xf>
    <xf numFmtId="3" fontId="1" fillId="0" borderId="0" xfId="0" applyNumberFormat="1" applyFont="1" applyFill="1" applyAlignment="1">
      <alignment horizontal="left" vertical="center" wrapText="1"/>
    </xf>
    <xf numFmtId="4" fontId="1" fillId="0" borderId="0" xfId="0" applyNumberFormat="1" applyFont="1" applyFill="1" applyAlignment="1">
      <alignment horizontal="right" vertical="center" wrapText="1"/>
    </xf>
    <xf numFmtId="0" fontId="3" fillId="0" borderId="0" xfId="0" applyFont="1" applyFill="1"/>
    <xf numFmtId="0" fontId="2" fillId="0" borderId="0" xfId="0" applyFont="1" applyFill="1" applyAlignment="1" applyProtection="1">
      <alignment horizontal="justify" vertical="center"/>
    </xf>
    <xf numFmtId="3" fontId="2" fillId="0" borderId="0" xfId="0" applyNumberFormat="1" applyFont="1" applyFill="1" applyAlignment="1" applyProtection="1">
      <alignment horizontal="justify" vertical="center"/>
    </xf>
    <xf numFmtId="49" fontId="1" fillId="0" borderId="0" xfId="0" applyNumberFormat="1" applyFont="1" applyFill="1" applyAlignment="1"/>
    <xf numFmtId="0" fontId="1" fillId="0" borderId="0" xfId="0" applyFont="1" applyFill="1" applyAlignment="1"/>
    <xf numFmtId="4" fontId="1" fillId="0" borderId="0" xfId="0" applyNumberFormat="1" applyFont="1" applyFill="1" applyAlignment="1"/>
    <xf numFmtId="0" fontId="1" fillId="0" borderId="0" xfId="0" applyFont="1" applyFill="1" applyAlignment="1" applyProtection="1">
      <protection locked="0"/>
    </xf>
    <xf numFmtId="49" fontId="1" fillId="0" borderId="0" xfId="0" applyNumberFormat="1" applyFont="1" applyFill="1" applyAlignment="1" applyProtection="1">
      <alignment horizontal="left"/>
    </xf>
    <xf numFmtId="49" fontId="1" fillId="0" borderId="0" xfId="0" applyNumberFormat="1" applyFont="1" applyFill="1" applyAlignment="1" applyProtection="1">
      <protection locked="0"/>
    </xf>
    <xf numFmtId="0" fontId="1" fillId="0" borderId="0" xfId="0" applyFont="1" applyFill="1" applyAlignment="1">
      <alignment horizontal="left"/>
    </xf>
    <xf numFmtId="0" fontId="2" fillId="0" borderId="0" xfId="0" applyFont="1" applyFill="1" applyBorder="1" applyAlignment="1" applyProtection="1">
      <alignment horizontal="center" vertical="center"/>
    </xf>
    <xf numFmtId="164" fontId="1" fillId="2" borderId="3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0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horizontal="center" vertical="center" wrapText="1"/>
    </xf>
    <xf numFmtId="4" fontId="2" fillId="4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left" vertical="center" wrapText="1"/>
    </xf>
    <xf numFmtId="3" fontId="1" fillId="3" borderId="2" xfId="0" applyNumberFormat="1" applyFont="1" applyFill="1" applyBorder="1" applyAlignment="1" applyProtection="1">
      <alignment horizontal="left" vertical="center" wrapText="1"/>
    </xf>
    <xf numFmtId="164" fontId="1" fillId="3" borderId="3" xfId="0" applyNumberFormat="1" applyFont="1" applyFill="1" applyBorder="1" applyAlignment="1" applyProtection="1">
      <alignment horizontal="right" vertical="center" wrapText="1"/>
    </xf>
    <xf numFmtId="164" fontId="1" fillId="0" borderId="3" xfId="0" applyNumberFormat="1" applyFont="1" applyFill="1" applyBorder="1" applyAlignment="1" applyProtection="1">
      <alignment horizontal="right" vertical="center" wrapText="1"/>
    </xf>
    <xf numFmtId="0" fontId="2" fillId="4" borderId="3" xfId="0" applyFont="1" applyFill="1" applyBorder="1" applyAlignment="1" applyProtection="1">
      <alignment horizontal="left" vertical="center" wrapText="1"/>
    </xf>
    <xf numFmtId="3" fontId="2" fillId="4" borderId="1" xfId="0" applyNumberFormat="1" applyFont="1" applyFill="1" applyBorder="1" applyAlignment="1" applyProtection="1">
      <alignment horizontal="right" vertical="center" wrapText="1"/>
    </xf>
    <xf numFmtId="3" fontId="2" fillId="4" borderId="2" xfId="0" applyNumberFormat="1" applyFont="1" applyFill="1" applyBorder="1" applyAlignment="1" applyProtection="1">
      <alignment horizontal="left" vertical="center" wrapText="1"/>
    </xf>
    <xf numFmtId="164" fontId="2" fillId="4" borderId="3" xfId="0" applyNumberFormat="1" applyFont="1" applyFill="1" applyBorder="1" applyAlignment="1" applyProtection="1">
      <alignment horizontal="right" vertical="center" wrapText="1"/>
    </xf>
    <xf numFmtId="165" fontId="1" fillId="0" borderId="1" xfId="0" applyNumberFormat="1" applyFont="1" applyFill="1" applyBorder="1" applyAlignment="1" applyProtection="1">
      <alignment horizontal="right" vertical="center" wrapText="1"/>
    </xf>
    <xf numFmtId="3" fontId="1" fillId="0" borderId="2" xfId="0" applyNumberFormat="1" applyFont="1" applyFill="1" applyBorder="1" applyAlignment="1" applyProtection="1">
      <alignment horizontal="left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164" fontId="2" fillId="4" borderId="3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Alignment="1" applyProtection="1">
      <alignment horizontal="right" vertical="center" wrapText="1"/>
    </xf>
    <xf numFmtId="0" fontId="1" fillId="0" borderId="0" xfId="0" applyFont="1" applyFill="1" applyAlignment="1" applyProtection="1"/>
    <xf numFmtId="0" fontId="2" fillId="4" borderId="3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</xf>
    <xf numFmtId="49" fontId="1" fillId="2" borderId="4" xfId="0" applyNumberFormat="1" applyFont="1" applyFill="1" applyBorder="1" applyAlignment="1" applyProtection="1">
      <protection locked="0"/>
    </xf>
    <xf numFmtId="49" fontId="1" fillId="2" borderId="5" xfId="0" applyNumberFormat="1" applyFont="1" applyFill="1" applyBorder="1" applyAlignment="1" applyProtection="1">
      <protection locked="0"/>
    </xf>
    <xf numFmtId="3" fontId="1" fillId="0" borderId="6" xfId="0" applyNumberFormat="1" applyFont="1" applyFill="1" applyBorder="1" applyAlignment="1" applyProtection="1">
      <alignment horizontal="left" vertical="center" wrapText="1"/>
    </xf>
    <xf numFmtId="3" fontId="1" fillId="0" borderId="8" xfId="0" applyNumberFormat="1" applyFont="1" applyFill="1" applyBorder="1" applyAlignment="1" applyProtection="1">
      <alignment horizontal="right" vertical="center" wrapText="1"/>
    </xf>
    <xf numFmtId="164" fontId="1" fillId="0" borderId="2" xfId="0" applyNumberFormat="1" applyFont="1" applyFill="1" applyBorder="1" applyAlignment="1" applyProtection="1">
      <alignment horizontal="right" vertical="center" wrapText="1"/>
    </xf>
    <xf numFmtId="3" fontId="1" fillId="0" borderId="7" xfId="0" applyNumberFormat="1" applyFont="1" applyFill="1" applyBorder="1" applyAlignment="1" applyProtection="1">
      <alignment horizontal="left" vertical="center" wrapText="1"/>
    </xf>
    <xf numFmtId="1" fontId="1" fillId="0" borderId="9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Border="1" applyAlignment="1" applyProtection="1">
      <alignment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2" xfId="0" applyNumberFormat="1" applyFont="1" applyFill="1" applyBorder="1" applyAlignment="1" applyProtection="1">
      <alignment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3" fontId="2" fillId="0" borderId="0" xfId="0" applyNumberFormat="1" applyFont="1" applyFill="1" applyBorder="1" applyAlignment="1" applyProtection="1">
      <alignment horizontal="right" vertical="center" wrapText="1"/>
    </xf>
    <xf numFmtId="3" fontId="2" fillId="0" borderId="0" xfId="0" applyNumberFormat="1" applyFont="1" applyFill="1" applyBorder="1" applyAlignment="1" applyProtection="1">
      <alignment horizontal="left" vertical="center" wrapText="1"/>
    </xf>
    <xf numFmtId="164" fontId="2" fillId="0" borderId="0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  <protection locked="0"/>
    </xf>
    <xf numFmtId="2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4" fontId="1" fillId="2" borderId="0" xfId="0" applyNumberFormat="1" applyFont="1" applyFill="1" applyAlignment="1" applyProtection="1">
      <alignment horizontal="right" vertical="center" wrapText="1"/>
      <protection locked="0"/>
    </xf>
    <xf numFmtId="4" fontId="1" fillId="6" borderId="1" xfId="0" applyNumberFormat="1" applyFont="1" applyFill="1" applyBorder="1" applyAlignment="1" applyProtection="1">
      <alignment horizontal="right" vertical="center" wrapText="1"/>
      <protection locked="0"/>
    </xf>
    <xf numFmtId="166" fontId="2" fillId="5" borderId="1" xfId="0" applyNumberFormat="1" applyFont="1" applyFill="1" applyBorder="1" applyAlignment="1" applyProtection="1">
      <alignment horizontal="right" vertical="center" wrapText="1"/>
      <protection locked="0"/>
    </xf>
    <xf numFmtId="3" fontId="2" fillId="0" borderId="2" xfId="0" applyNumberFormat="1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left" vertical="center"/>
    </xf>
    <xf numFmtId="0" fontId="2" fillId="2" borderId="4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Alignment="1" applyProtection="1"/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Alignment="1">
      <alignment horizontal="center"/>
    </xf>
    <xf numFmtId="3" fontId="2" fillId="4" borderId="1" xfId="0" applyNumberFormat="1" applyFont="1" applyFill="1" applyBorder="1" applyAlignment="1" applyProtection="1">
      <alignment horizontal="center" vertical="center" wrapText="1"/>
    </xf>
    <xf numFmtId="3" fontId="2" fillId="4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CCFFCC"/>
      <color rgb="FFFFFFCC"/>
      <color rgb="FFCCECFF"/>
      <color rgb="FF99CCFF"/>
      <color rgb="FF66CC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showGridLines="0" tabSelected="1" workbookViewId="0">
      <selection activeCell="A5" sqref="A5:B5"/>
    </sheetView>
  </sheetViews>
  <sheetFormatPr defaultRowHeight="10.5" x14ac:dyDescent="0.25"/>
  <cols>
    <col min="1" max="1" width="6.7109375" style="1" customWidth="1"/>
    <col min="2" max="2" width="30.7109375" style="1" customWidth="1"/>
    <col min="3" max="3" width="9.7109375" style="2" customWidth="1"/>
    <col min="4" max="4" width="4.42578125" style="3" customWidth="1"/>
    <col min="5" max="9" width="15.7109375" style="4" customWidth="1"/>
    <col min="10" max="10" width="14.7109375" style="4" customWidth="1"/>
    <col min="11" max="11" width="11.7109375" style="4" customWidth="1"/>
    <col min="12" max="12" width="14.7109375" style="4" customWidth="1"/>
    <col min="13" max="13" width="11.7109375" style="4" customWidth="1"/>
    <col min="14" max="16384" width="9.140625" style="1"/>
  </cols>
  <sheetData>
    <row r="1" spans="1:13" s="5" customFormat="1" ht="20.100000000000001" customHeight="1" x14ac:dyDescent="0.2">
      <c r="A1" s="61" t="s">
        <v>41</v>
      </c>
      <c r="B1" s="61"/>
      <c r="C1" s="6"/>
      <c r="D1" s="6"/>
      <c r="E1" s="6"/>
      <c r="F1" s="6"/>
      <c r="G1" s="6"/>
      <c r="H1" s="6"/>
      <c r="I1" s="6"/>
    </row>
    <row r="2" spans="1:13" s="5" customFormat="1" ht="15" customHeight="1" x14ac:dyDescent="0.2">
      <c r="A2" s="61" t="s">
        <v>10</v>
      </c>
      <c r="B2" s="61"/>
      <c r="C2" s="6"/>
      <c r="D2" s="7"/>
      <c r="E2" s="6"/>
      <c r="F2" s="6"/>
      <c r="G2" s="6"/>
      <c r="H2" s="6"/>
      <c r="I2" s="6"/>
    </row>
    <row r="3" spans="1:13" s="5" customFormat="1" ht="20.100000000000001" customHeight="1" x14ac:dyDescent="0.2">
      <c r="A3" s="62"/>
      <c r="B3" s="62"/>
      <c r="C3" s="6"/>
      <c r="D3" s="7"/>
    </row>
    <row r="4" spans="1:13" s="5" customFormat="1" ht="20.100000000000001" customHeight="1" x14ac:dyDescent="0.2">
      <c r="A4" s="63"/>
      <c r="B4" s="63"/>
      <c r="C4" s="6"/>
      <c r="D4" s="7"/>
      <c r="E4" s="66"/>
      <c r="F4" s="66"/>
      <c r="G4" s="66"/>
      <c r="H4" s="66"/>
      <c r="I4" s="66"/>
      <c r="J4" s="66"/>
      <c r="K4" s="66"/>
    </row>
    <row r="5" spans="1:13" s="5" customFormat="1" ht="20.100000000000001" customHeight="1" x14ac:dyDescent="0.2">
      <c r="A5" s="63"/>
      <c r="B5" s="63"/>
      <c r="C5" s="6"/>
      <c r="D5" s="7"/>
      <c r="E5" s="15"/>
      <c r="F5" s="15"/>
      <c r="G5" s="37"/>
      <c r="H5" s="37"/>
      <c r="I5" s="37"/>
      <c r="J5" s="15"/>
      <c r="K5" s="15"/>
    </row>
    <row r="6" spans="1:13" s="17" customFormat="1" ht="15" customHeight="1" x14ac:dyDescent="0.25">
      <c r="L6" s="18"/>
      <c r="M6" s="18"/>
    </row>
    <row r="7" spans="1:13" s="17" customFormat="1" ht="24.95" customHeight="1" x14ac:dyDescent="0.25">
      <c r="A7" s="64" t="s">
        <v>40</v>
      </c>
      <c r="B7" s="64"/>
      <c r="C7" s="64"/>
      <c r="D7" s="64"/>
      <c r="E7" s="64"/>
      <c r="F7" s="64"/>
      <c r="G7" s="64"/>
      <c r="H7" s="64"/>
      <c r="I7" s="64"/>
      <c r="J7" s="45"/>
      <c r="K7" s="45"/>
      <c r="L7" s="45"/>
      <c r="M7" s="45"/>
    </row>
    <row r="8" spans="1:13" s="18" customFormat="1" ht="50.1" customHeight="1" x14ac:dyDescent="0.25">
      <c r="A8" s="46" t="s">
        <v>16</v>
      </c>
      <c r="B8" s="46" t="s">
        <v>4</v>
      </c>
      <c r="C8" s="69" t="s">
        <v>5</v>
      </c>
      <c r="D8" s="70"/>
      <c r="E8" s="19" t="s">
        <v>36</v>
      </c>
      <c r="F8" s="19" t="s">
        <v>33</v>
      </c>
      <c r="G8" s="19" t="s">
        <v>31</v>
      </c>
      <c r="H8" s="19" t="s">
        <v>30</v>
      </c>
      <c r="I8" s="19" t="s">
        <v>32</v>
      </c>
    </row>
    <row r="9" spans="1:13" s="17" customFormat="1" ht="24.95" customHeight="1" x14ac:dyDescent="0.25">
      <c r="A9" s="21">
        <v>1</v>
      </c>
      <c r="B9" s="22" t="s">
        <v>37</v>
      </c>
      <c r="C9" s="41">
        <v>174</v>
      </c>
      <c r="D9" s="40" t="s">
        <v>0</v>
      </c>
      <c r="E9" s="16">
        <v>0</v>
      </c>
      <c r="F9" s="25">
        <f>ROUND($E$9/174,2)</f>
        <v>0</v>
      </c>
      <c r="G9" s="25">
        <f t="shared" ref="G9:I9" si="0">ROUND($E$9/174,2)</f>
        <v>0</v>
      </c>
      <c r="H9" s="25">
        <f t="shared" si="0"/>
        <v>0</v>
      </c>
      <c r="I9" s="25">
        <f t="shared" si="0"/>
        <v>0</v>
      </c>
    </row>
    <row r="10" spans="1:13" s="17" customFormat="1" ht="24.95" customHeight="1" x14ac:dyDescent="0.25">
      <c r="A10" s="21">
        <v>2</v>
      </c>
      <c r="B10" s="22" t="s">
        <v>20</v>
      </c>
      <c r="C10" s="58">
        <v>1024.24</v>
      </c>
      <c r="D10" s="59" t="s">
        <v>17</v>
      </c>
      <c r="E10" s="42">
        <f>IF(E9&lt;C10,(C10-E9),0)</f>
        <v>1024.24</v>
      </c>
      <c r="F10" s="25">
        <f>ROUND($E$10/174,2)</f>
        <v>5.89</v>
      </c>
      <c r="G10" s="25">
        <f t="shared" ref="G10:I10" si="1">ROUND($E$10/174,2)</f>
        <v>5.89</v>
      </c>
      <c r="H10" s="25">
        <f t="shared" si="1"/>
        <v>5.89</v>
      </c>
      <c r="I10" s="25">
        <f t="shared" si="1"/>
        <v>5.89</v>
      </c>
    </row>
    <row r="11" spans="1:13" s="17" customFormat="1" ht="24.95" customHeight="1" x14ac:dyDescent="0.25">
      <c r="A11" s="21">
        <v>3</v>
      </c>
      <c r="B11" s="22" t="s">
        <v>28</v>
      </c>
      <c r="C11" s="55">
        <v>0</v>
      </c>
      <c r="D11" s="43" t="s">
        <v>6</v>
      </c>
      <c r="E11" s="25">
        <f>ROUND(E9*C11/100,2)</f>
        <v>0</v>
      </c>
      <c r="F11" s="25">
        <f>ROUND($E$11/174,2)</f>
        <v>0</v>
      </c>
      <c r="G11" s="25">
        <f t="shared" ref="G11:I11" si="2">ROUND($E$11/174,2)</f>
        <v>0</v>
      </c>
      <c r="H11" s="25">
        <f t="shared" si="2"/>
        <v>0</v>
      </c>
      <c r="I11" s="25">
        <f t="shared" si="2"/>
        <v>0</v>
      </c>
    </row>
    <row r="12" spans="1:13" s="17" customFormat="1" ht="15" customHeight="1" x14ac:dyDescent="0.25">
      <c r="A12" s="21">
        <v>4</v>
      </c>
      <c r="B12" s="22" t="s">
        <v>29</v>
      </c>
      <c r="C12" s="44">
        <v>30</v>
      </c>
      <c r="D12" s="43" t="s">
        <v>6</v>
      </c>
      <c r="E12" s="24"/>
      <c r="F12" s="24"/>
      <c r="G12" s="25">
        <f>ROUND(G9*$C$12/100,2)</f>
        <v>0</v>
      </c>
      <c r="H12" s="24"/>
      <c r="I12" s="25">
        <f t="shared" ref="I12" si="3">ROUND(I9*$C$12/100,2)</f>
        <v>0</v>
      </c>
    </row>
    <row r="13" spans="1:13" s="17" customFormat="1" ht="24.95" customHeight="1" x14ac:dyDescent="0.25">
      <c r="A13" s="21">
        <v>5</v>
      </c>
      <c r="B13" s="22" t="s">
        <v>18</v>
      </c>
      <c r="C13" s="44">
        <v>50</v>
      </c>
      <c r="D13" s="43" t="s">
        <v>6</v>
      </c>
      <c r="E13" s="24"/>
      <c r="F13" s="24"/>
      <c r="G13" s="24"/>
      <c r="H13" s="25">
        <f>ROUND(H9*$C$13/100,2)</f>
        <v>0</v>
      </c>
      <c r="I13" s="25">
        <f>ROUND(I9*$C$13/100,2)</f>
        <v>0</v>
      </c>
    </row>
    <row r="14" spans="1:13" s="20" customFormat="1" ht="15" customHeight="1" x14ac:dyDescent="0.25">
      <c r="A14" s="36">
        <v>6</v>
      </c>
      <c r="B14" s="26" t="s">
        <v>2</v>
      </c>
      <c r="C14" s="27"/>
      <c r="D14" s="28"/>
      <c r="E14" s="29">
        <f>SUM(E9:E13)</f>
        <v>1024.24</v>
      </c>
      <c r="F14" s="29">
        <f>SUM(F9:F13)</f>
        <v>5.89</v>
      </c>
      <c r="G14" s="29">
        <f t="shared" ref="G14:I14" si="4">SUM(G9:G13)</f>
        <v>5.89</v>
      </c>
      <c r="H14" s="29">
        <f t="shared" si="4"/>
        <v>5.89</v>
      </c>
      <c r="I14" s="29">
        <f t="shared" si="4"/>
        <v>5.89</v>
      </c>
    </row>
    <row r="15" spans="1:13" s="17" customFormat="1" ht="15" customHeight="1" x14ac:dyDescent="0.25">
      <c r="A15" s="21">
        <v>7</v>
      </c>
      <c r="B15" s="22" t="s">
        <v>7</v>
      </c>
      <c r="C15" s="30">
        <v>16.100000000000001</v>
      </c>
      <c r="D15" s="31" t="s">
        <v>6</v>
      </c>
      <c r="E15" s="25">
        <f>ROUND(E14*0.161,2)</f>
        <v>164.9</v>
      </c>
      <c r="F15" s="25">
        <f>ROUND(F14*$C$15/100,2)</f>
        <v>0.95</v>
      </c>
      <c r="G15" s="25">
        <f t="shared" ref="G15:I15" si="5">ROUND(G14*$C$15/100,2)</f>
        <v>0.95</v>
      </c>
      <c r="H15" s="25">
        <f t="shared" si="5"/>
        <v>0.95</v>
      </c>
      <c r="I15" s="25">
        <f t="shared" si="5"/>
        <v>0.95</v>
      </c>
    </row>
    <row r="16" spans="1:13" s="20" customFormat="1" ht="15" customHeight="1" x14ac:dyDescent="0.25">
      <c r="A16" s="36">
        <v>8</v>
      </c>
      <c r="B16" s="26" t="s">
        <v>3</v>
      </c>
      <c r="C16" s="27"/>
      <c r="D16" s="28"/>
      <c r="E16" s="29">
        <f>SUM(E14:E15)</f>
        <v>1189.1400000000001</v>
      </c>
      <c r="F16" s="29">
        <f>SUM(F14:F15)</f>
        <v>6.84</v>
      </c>
      <c r="G16" s="29">
        <f t="shared" ref="G16:I16" si="6">SUM(G14:G15)</f>
        <v>6.84</v>
      </c>
      <c r="H16" s="29">
        <f t="shared" si="6"/>
        <v>6.84</v>
      </c>
      <c r="I16" s="29">
        <f t="shared" si="6"/>
        <v>6.84</v>
      </c>
    </row>
    <row r="17" spans="1:9" s="17" customFormat="1" ht="24.95" customHeight="1" x14ac:dyDescent="0.25">
      <c r="A17" s="21">
        <v>9</v>
      </c>
      <c r="B17" s="22" t="s">
        <v>26</v>
      </c>
      <c r="C17" s="54">
        <v>0</v>
      </c>
      <c r="D17" s="31" t="s">
        <v>1</v>
      </c>
      <c r="E17" s="25">
        <f>ROUND((E9+E10)*0.8/174*8*C17/12,2)</f>
        <v>0</v>
      </c>
      <c r="F17" s="25">
        <f>ROUND($E$17/174,2)</f>
        <v>0</v>
      </c>
      <c r="G17" s="25">
        <f t="shared" ref="G17:I17" si="7">ROUND($E$17/174,2)</f>
        <v>0</v>
      </c>
      <c r="H17" s="25">
        <f t="shared" si="7"/>
        <v>0</v>
      </c>
      <c r="I17" s="25">
        <f t="shared" si="7"/>
        <v>0</v>
      </c>
    </row>
    <row r="18" spans="1:9" s="17" customFormat="1" ht="24.95" customHeight="1" x14ac:dyDescent="0.25">
      <c r="A18" s="21">
        <v>10</v>
      </c>
      <c r="B18" s="22" t="s">
        <v>27</v>
      </c>
      <c r="C18" s="54">
        <v>0</v>
      </c>
      <c r="D18" s="31" t="s">
        <v>1</v>
      </c>
      <c r="E18" s="25">
        <f>ROUND((E9+E10)/174*8*C18/12,2)</f>
        <v>0</v>
      </c>
      <c r="F18" s="25">
        <f>ROUND($E$18/174,2)</f>
        <v>0</v>
      </c>
      <c r="G18" s="25">
        <f t="shared" ref="G18:I18" si="8">ROUND($E$18/174,2)</f>
        <v>0</v>
      </c>
      <c r="H18" s="25">
        <f t="shared" si="8"/>
        <v>0</v>
      </c>
      <c r="I18" s="25">
        <f t="shared" si="8"/>
        <v>0</v>
      </c>
    </row>
    <row r="19" spans="1:9" s="17" customFormat="1" ht="15" customHeight="1" x14ac:dyDescent="0.25">
      <c r="A19" s="21">
        <v>11</v>
      </c>
      <c r="B19" s="22" t="s">
        <v>21</v>
      </c>
      <c r="C19" s="57">
        <v>0</v>
      </c>
      <c r="D19" s="48" t="s">
        <v>17</v>
      </c>
      <c r="E19" s="25">
        <f>ROUND(C19/12,2)</f>
        <v>0</v>
      </c>
      <c r="F19" s="25">
        <f>ROUND($E$19/174,2)</f>
        <v>0</v>
      </c>
      <c r="G19" s="25">
        <f t="shared" ref="G19:I19" si="9">ROUND($E$19/174,2)</f>
        <v>0</v>
      </c>
      <c r="H19" s="25">
        <f t="shared" si="9"/>
        <v>0</v>
      </c>
      <c r="I19" s="25">
        <f t="shared" si="9"/>
        <v>0</v>
      </c>
    </row>
    <row r="20" spans="1:9" s="17" customFormat="1" ht="24.95" customHeight="1" x14ac:dyDescent="0.25">
      <c r="A20" s="21">
        <v>12</v>
      </c>
      <c r="B20" s="22" t="s">
        <v>24</v>
      </c>
      <c r="C20" s="32"/>
      <c r="D20" s="23"/>
      <c r="E20" s="16">
        <v>0</v>
      </c>
      <c r="F20" s="25">
        <f>ROUND($E$20/174,2)</f>
        <v>0</v>
      </c>
      <c r="G20" s="25">
        <f t="shared" ref="G20:I20" si="10">ROUND($E$20/174,2)</f>
        <v>0</v>
      </c>
      <c r="H20" s="25">
        <f t="shared" si="10"/>
        <v>0</v>
      </c>
      <c r="I20" s="25">
        <f t="shared" si="10"/>
        <v>0</v>
      </c>
    </row>
    <row r="21" spans="1:9" s="17" customFormat="1" ht="15" customHeight="1" x14ac:dyDescent="0.25">
      <c r="A21" s="21">
        <v>13</v>
      </c>
      <c r="B21" s="22" t="s">
        <v>25</v>
      </c>
      <c r="C21" s="32"/>
      <c r="D21" s="23"/>
      <c r="E21" s="16">
        <v>0</v>
      </c>
      <c r="F21" s="25">
        <f>ROUND($E$21/174,2)</f>
        <v>0</v>
      </c>
      <c r="G21" s="25">
        <f t="shared" ref="G21:I22" si="11">ROUND($E$21/174,2)</f>
        <v>0</v>
      </c>
      <c r="H21" s="25">
        <f t="shared" si="11"/>
        <v>0</v>
      </c>
      <c r="I21" s="25">
        <f t="shared" si="11"/>
        <v>0</v>
      </c>
    </row>
    <row r="22" spans="1:9" s="17" customFormat="1" ht="15" customHeight="1" x14ac:dyDescent="0.25">
      <c r="A22" s="21">
        <v>14</v>
      </c>
      <c r="B22" s="22" t="s">
        <v>38</v>
      </c>
      <c r="C22" s="32"/>
      <c r="D22" s="23"/>
      <c r="E22" s="16">
        <v>0</v>
      </c>
      <c r="F22" s="25">
        <f>ROUND($E$21/174,2)</f>
        <v>0</v>
      </c>
      <c r="G22" s="25">
        <f t="shared" si="11"/>
        <v>0</v>
      </c>
      <c r="H22" s="25">
        <f t="shared" si="11"/>
        <v>0</v>
      </c>
      <c r="I22" s="25">
        <f t="shared" si="11"/>
        <v>0</v>
      </c>
    </row>
    <row r="23" spans="1:9" s="20" customFormat="1" ht="15" customHeight="1" x14ac:dyDescent="0.25">
      <c r="A23" s="36">
        <v>15</v>
      </c>
      <c r="B23" s="26" t="s">
        <v>34</v>
      </c>
      <c r="C23" s="27"/>
      <c r="D23" s="28"/>
      <c r="E23" s="29">
        <f>SUM(E16:E21)</f>
        <v>1189.1400000000001</v>
      </c>
      <c r="F23" s="29">
        <f>SUM(F16:F21)</f>
        <v>6.84</v>
      </c>
      <c r="G23" s="29">
        <f t="shared" ref="G23:I23" si="12">SUM(G16:G21)</f>
        <v>6.84</v>
      </c>
      <c r="H23" s="29">
        <f t="shared" si="12"/>
        <v>6.84</v>
      </c>
      <c r="I23" s="29">
        <f t="shared" si="12"/>
        <v>6.84</v>
      </c>
    </row>
    <row r="24" spans="1:9" s="45" customFormat="1" ht="15" customHeight="1" x14ac:dyDescent="0.25">
      <c r="A24" s="49"/>
      <c r="B24" s="50"/>
      <c r="C24" s="51"/>
      <c r="D24" s="52"/>
      <c r="E24" s="53"/>
      <c r="F24" s="53"/>
      <c r="G24" s="53"/>
      <c r="H24" s="53"/>
      <c r="I24" s="53"/>
    </row>
    <row r="25" spans="1:9" s="45" customFormat="1" ht="15" customHeight="1" x14ac:dyDescent="0.25">
      <c r="A25" s="49"/>
      <c r="B25" s="50"/>
      <c r="C25" s="51"/>
      <c r="D25" s="52"/>
      <c r="E25" s="53"/>
      <c r="F25" s="53"/>
      <c r="G25" s="53"/>
      <c r="H25" s="53"/>
      <c r="I25" s="53"/>
    </row>
    <row r="26" spans="1:9" s="45" customFormat="1" ht="15" customHeight="1" x14ac:dyDescent="0.25">
      <c r="A26" s="49"/>
      <c r="B26" s="50"/>
      <c r="C26" s="51"/>
      <c r="D26" s="52"/>
      <c r="E26" s="53"/>
      <c r="F26" s="53"/>
      <c r="G26" s="53"/>
      <c r="H26" s="53"/>
      <c r="I26" s="53"/>
    </row>
    <row r="27" spans="1:9" s="45" customFormat="1" ht="15" customHeight="1" x14ac:dyDescent="0.25">
      <c r="A27" s="49"/>
      <c r="B27" s="50"/>
      <c r="C27" s="51"/>
      <c r="D27" s="52"/>
      <c r="E27" s="53"/>
      <c r="F27" s="53"/>
      <c r="G27" s="53"/>
      <c r="H27" s="53"/>
      <c r="I27" s="53"/>
    </row>
    <row r="28" spans="1:9" s="45" customFormat="1" ht="15" customHeight="1" x14ac:dyDescent="0.25">
      <c r="A28" s="49"/>
      <c r="B28" s="50"/>
      <c r="C28" s="51"/>
      <c r="D28" s="52"/>
      <c r="E28" s="53"/>
      <c r="F28" s="53"/>
      <c r="G28" s="53"/>
      <c r="H28" s="53"/>
      <c r="I28" s="53"/>
    </row>
    <row r="29" spans="1:9" s="18" customFormat="1" ht="50.1" customHeight="1" x14ac:dyDescent="0.25">
      <c r="A29" s="46" t="s">
        <v>16</v>
      </c>
      <c r="B29" s="46" t="s">
        <v>4</v>
      </c>
      <c r="C29" s="69" t="s">
        <v>5</v>
      </c>
      <c r="D29" s="70"/>
      <c r="E29" s="19" t="s">
        <v>8</v>
      </c>
      <c r="F29" s="19" t="s">
        <v>33</v>
      </c>
      <c r="G29" s="19" t="s">
        <v>31</v>
      </c>
      <c r="H29" s="19" t="s">
        <v>30</v>
      </c>
      <c r="I29" s="19" t="s">
        <v>32</v>
      </c>
    </row>
    <row r="30" spans="1:9" s="17" customFormat="1" ht="38.1" customHeight="1" x14ac:dyDescent="0.25">
      <c r="A30" s="21">
        <v>16</v>
      </c>
      <c r="B30" s="22" t="s">
        <v>22</v>
      </c>
      <c r="C30" s="47">
        <v>0</v>
      </c>
      <c r="D30" s="31" t="s">
        <v>17</v>
      </c>
      <c r="E30" s="25">
        <f>C30/12</f>
        <v>0</v>
      </c>
      <c r="F30" s="25">
        <f>ROUND($E$30/174,2)</f>
        <v>0</v>
      </c>
      <c r="G30" s="25">
        <f t="shared" ref="G30:I30" si="13">ROUND($E$30/174,2)</f>
        <v>0</v>
      </c>
      <c r="H30" s="25">
        <f t="shared" si="13"/>
        <v>0</v>
      </c>
      <c r="I30" s="25">
        <f t="shared" si="13"/>
        <v>0</v>
      </c>
    </row>
    <row r="31" spans="1:9" s="17" customFormat="1" ht="24.95" customHeight="1" x14ac:dyDescent="0.25">
      <c r="A31" s="21">
        <v>17</v>
      </c>
      <c r="B31" s="22" t="s">
        <v>23</v>
      </c>
      <c r="C31" s="47">
        <v>0</v>
      </c>
      <c r="D31" s="31" t="s">
        <v>17</v>
      </c>
      <c r="E31" s="25">
        <f>C31/12</f>
        <v>0</v>
      </c>
      <c r="F31" s="25">
        <f>ROUND($E$31/174,2)</f>
        <v>0</v>
      </c>
      <c r="G31" s="25">
        <f t="shared" ref="G31:I31" si="14">ROUND($E$31/174,2)</f>
        <v>0</v>
      </c>
      <c r="H31" s="25">
        <f t="shared" si="14"/>
        <v>0</v>
      </c>
      <c r="I31" s="25">
        <f t="shared" si="14"/>
        <v>0</v>
      </c>
    </row>
    <row r="32" spans="1:9" s="17" customFormat="1" ht="15" customHeight="1" x14ac:dyDescent="0.25">
      <c r="A32" s="21">
        <v>18</v>
      </c>
      <c r="B32" s="22" t="s">
        <v>9</v>
      </c>
      <c r="C32" s="32"/>
      <c r="D32" s="23"/>
      <c r="E32" s="16">
        <v>0</v>
      </c>
      <c r="F32" s="25">
        <f>ROUND($E$32/174,2)</f>
        <v>0</v>
      </c>
      <c r="G32" s="25">
        <f t="shared" ref="G32:I32" si="15">ROUND($E$32/174,2)</f>
        <v>0</v>
      </c>
      <c r="H32" s="25">
        <f t="shared" si="15"/>
        <v>0</v>
      </c>
      <c r="I32" s="25">
        <f t="shared" si="15"/>
        <v>0</v>
      </c>
    </row>
    <row r="33" spans="1:14" s="17" customFormat="1" ht="24.95" customHeight="1" x14ac:dyDescent="0.25">
      <c r="A33" s="21">
        <v>19</v>
      </c>
      <c r="B33" s="22" t="s">
        <v>35</v>
      </c>
      <c r="C33" s="32"/>
      <c r="D33" s="23"/>
      <c r="E33" s="16">
        <v>0</v>
      </c>
      <c r="F33" s="25">
        <f>ROUND($E$33/174,2)</f>
        <v>0</v>
      </c>
      <c r="G33" s="25">
        <f t="shared" ref="G33:I33" si="16">ROUND($E$33/174,2)</f>
        <v>0</v>
      </c>
      <c r="H33" s="25">
        <f t="shared" si="16"/>
        <v>0</v>
      </c>
      <c r="I33" s="25">
        <f t="shared" si="16"/>
        <v>0</v>
      </c>
    </row>
    <row r="34" spans="1:14" s="20" customFormat="1" ht="15" customHeight="1" x14ac:dyDescent="0.25">
      <c r="A34" s="36">
        <v>20</v>
      </c>
      <c r="B34" s="26" t="s">
        <v>19</v>
      </c>
      <c r="C34" s="27"/>
      <c r="D34" s="28"/>
      <c r="E34" s="29"/>
      <c r="F34" s="33">
        <f>SUM(F23:F32)-F33</f>
        <v>6.84</v>
      </c>
      <c r="G34" s="33">
        <f>SUM(G23:G32)-G33</f>
        <v>6.84</v>
      </c>
      <c r="H34" s="33">
        <f>SUM(H23:H32)-H33</f>
        <v>6.84</v>
      </c>
      <c r="I34" s="33">
        <f>SUM(I23:I32)-I33</f>
        <v>6.84</v>
      </c>
    </row>
    <row r="35" spans="1:14" s="17" customFormat="1" ht="15" customHeight="1" x14ac:dyDescent="0.25">
      <c r="A35" s="50"/>
      <c r="B35" s="50"/>
      <c r="C35" s="50"/>
      <c r="D35" s="50"/>
      <c r="E35" s="50"/>
      <c r="F35" s="50"/>
      <c r="G35" s="50"/>
      <c r="H35" s="50"/>
      <c r="I35" s="50"/>
      <c r="J35" s="34"/>
      <c r="K35" s="34"/>
      <c r="L35" s="34"/>
      <c r="M35" s="34"/>
    </row>
    <row r="36" spans="1:14" s="17" customFormat="1" ht="15" customHeight="1" x14ac:dyDescent="0.25">
      <c r="A36" s="71" t="s">
        <v>39</v>
      </c>
      <c r="B36" s="71"/>
      <c r="C36" s="71"/>
      <c r="D36" s="71"/>
      <c r="E36" s="71"/>
      <c r="F36" s="71"/>
      <c r="G36" s="71"/>
      <c r="H36" s="71"/>
      <c r="I36" s="71"/>
      <c r="J36" s="34"/>
      <c r="K36" s="34"/>
      <c r="L36" s="34"/>
      <c r="M36" s="34"/>
    </row>
    <row r="37" spans="1:14" s="17" customFormat="1" ht="15" customHeight="1" x14ac:dyDescent="0.25">
      <c r="A37" s="50"/>
      <c r="B37" s="50"/>
      <c r="C37" s="50"/>
      <c r="D37" s="50"/>
      <c r="E37" s="50"/>
      <c r="F37" s="50"/>
      <c r="G37" s="50"/>
      <c r="H37" s="50"/>
      <c r="I37" s="50"/>
      <c r="J37" s="34"/>
      <c r="K37" s="34"/>
      <c r="L37" s="34"/>
      <c r="M37" s="34"/>
    </row>
    <row r="38" spans="1:14" s="17" customFormat="1" ht="15" customHeight="1" x14ac:dyDescent="0.15">
      <c r="B38" s="65"/>
      <c r="C38" s="65"/>
      <c r="G38" s="67" t="s">
        <v>11</v>
      </c>
      <c r="H38" s="67"/>
      <c r="I38" s="67"/>
      <c r="N38" s="35"/>
    </row>
    <row r="39" spans="1:14" ht="20.100000000000001" customHeight="1" x14ac:dyDescent="0.15">
      <c r="A39" s="12" t="s">
        <v>12</v>
      </c>
      <c r="B39" s="38"/>
      <c r="C39" s="13"/>
      <c r="D39" s="13"/>
      <c r="E39" s="13"/>
      <c r="F39" s="13"/>
      <c r="G39" s="60"/>
      <c r="H39" s="60"/>
      <c r="I39" s="60"/>
      <c r="J39" s="1"/>
      <c r="K39" s="1"/>
      <c r="L39" s="1"/>
      <c r="M39" s="1"/>
      <c r="N39" s="11"/>
    </row>
    <row r="40" spans="1:14" ht="20.100000000000001" customHeight="1" x14ac:dyDescent="0.15">
      <c r="A40" s="12" t="s">
        <v>13</v>
      </c>
      <c r="B40" s="39"/>
      <c r="C40" s="13"/>
      <c r="D40" s="13"/>
      <c r="E40" s="13"/>
      <c r="F40" s="13"/>
      <c r="G40" s="68" t="s">
        <v>14</v>
      </c>
      <c r="H40" s="68"/>
      <c r="I40" s="68"/>
      <c r="J40" s="1"/>
      <c r="K40" s="1"/>
      <c r="L40" s="1"/>
      <c r="M40" s="1"/>
      <c r="N40" s="9"/>
    </row>
    <row r="41" spans="1:14" ht="20.100000000000001" customHeight="1" x14ac:dyDescent="0.15">
      <c r="B41" s="8"/>
      <c r="C41" s="9"/>
      <c r="D41" s="1"/>
      <c r="E41" s="14" t="s">
        <v>15</v>
      </c>
      <c r="F41" s="1"/>
      <c r="G41" s="60"/>
      <c r="H41" s="60"/>
      <c r="I41" s="60"/>
      <c r="J41" s="1"/>
      <c r="K41" s="1"/>
      <c r="L41" s="1"/>
      <c r="M41" s="1"/>
      <c r="N41" s="11"/>
    </row>
    <row r="42" spans="1:14" ht="15" customHeight="1" x14ac:dyDescent="0.15">
      <c r="F42" s="10"/>
      <c r="G42" s="10"/>
      <c r="H42" s="10"/>
      <c r="I42" s="10"/>
      <c r="J42" s="9"/>
    </row>
    <row r="43" spans="1:14" ht="15" customHeight="1" x14ac:dyDescent="0.25">
      <c r="E43" s="56"/>
    </row>
    <row r="44" spans="1:14" ht="15" customHeight="1" x14ac:dyDescent="0.25">
      <c r="E44" s="56"/>
    </row>
    <row r="45" spans="1:14" ht="15" customHeight="1" x14ac:dyDescent="0.25">
      <c r="E45" s="56"/>
    </row>
  </sheetData>
  <sheetProtection algorithmName="SHA-512" hashValue="fVtL9rmWzRZ3rlOyhsX+vQz6frrCn+cOp5jn2DAGMIskXz+bnYol788qm9dw8D3axxB6nqtyWKwy6T/pNmzGlQ==" saltValue="PMwHcDUpVfQUDdUfQSlD4Q==" spinCount="100000" sheet="1" selectLockedCells="1"/>
  <mergeCells count="15">
    <mergeCell ref="G41:I41"/>
    <mergeCell ref="A1:B1"/>
    <mergeCell ref="A3:B3"/>
    <mergeCell ref="A4:B4"/>
    <mergeCell ref="A5:B5"/>
    <mergeCell ref="A2:B2"/>
    <mergeCell ref="A7:I7"/>
    <mergeCell ref="B38:C38"/>
    <mergeCell ref="E4:K4"/>
    <mergeCell ref="G38:I38"/>
    <mergeCell ref="G39:I39"/>
    <mergeCell ref="G40:I40"/>
    <mergeCell ref="C8:D8"/>
    <mergeCell ref="C29:D29"/>
    <mergeCell ref="A36:I36"/>
  </mergeCells>
  <pageMargins left="0.70866141732283472" right="0.51181102362204722" top="0.74803149606299213" bottom="0.74803149606299213" header="0.31496062992125984" footer="0.31496062992125984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Kalkulacija S1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Slavica Štukl</dc:creator>
  <cp:lastModifiedBy>Polanc Nataša</cp:lastModifiedBy>
  <cp:lastPrinted>2021-05-07T15:51:27Z</cp:lastPrinted>
  <dcterms:created xsi:type="dcterms:W3CDTF">2021-03-01T12:48:39Z</dcterms:created>
  <dcterms:modified xsi:type="dcterms:W3CDTF">2021-05-20T11:17:07Z</dcterms:modified>
</cp:coreProperties>
</file>